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G:\Datos\Compartida\2026\12. PROPOSICIONES\PROPOSICION 121 DE 2026\"/>
    </mc:Choice>
  </mc:AlternateContent>
  <xr:revisionPtr revIDLastSave="0" documentId="13_ncr:1_{4288C824-B951-42D8-8A11-94CBD1C4F4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venios desempeño2016-di2023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F16" i="1"/>
  <c r="G11" i="1"/>
  <c r="G12" i="1"/>
  <c r="G13" i="1"/>
  <c r="G14" i="1"/>
  <c r="G15" i="1"/>
  <c r="E16" i="1"/>
  <c r="G9" i="1" l="1"/>
  <c r="G8" i="1"/>
  <c r="G7" i="1" l="1"/>
  <c r="G6" i="1" l="1"/>
  <c r="G5" i="1"/>
  <c r="G4" i="1"/>
  <c r="G16" i="1" s="1"/>
</calcChain>
</file>

<file path=xl/sharedStrings.xml><?xml version="1.0" encoding="utf-8"?>
<sst xmlns="http://schemas.openxmlformats.org/spreadsheetml/2006/main" count="37" uniqueCount="30">
  <si>
    <t>CONVENIOS DE DESEMPEÑO Y/O FORTALECIMIENTO 2022- DICIEMBRE2025 - PARA LA SISS C.ORIENTE ESE</t>
  </si>
  <si>
    <t>Año</t>
  </si>
  <si>
    <t>No. Convenio de fortalecimiento y/o desempeño</t>
  </si>
  <si>
    <t>Objeto</t>
  </si>
  <si>
    <t>FECHA</t>
  </si>
  <si>
    <t xml:space="preserve">Valor aporte FFDS </t>
  </si>
  <si>
    <t>Valor aporte Subred</t>
  </si>
  <si>
    <t xml:space="preserve">Valor Total </t>
  </si>
  <si>
    <t>4087397 2022</t>
  </si>
  <si>
    <t>AUNAR ESFUERZOS ADMINISTRATIVOS, TÉCNICOS Y FINANCIEROS PARA GARANTIZAR LA PRESTACIÓN DEL SERVICIO DE SALUD EN LA SUBRED INTEGRADA DE SERVICIOS DE SALUD CENTRO ORIENTE ESE, EN EL MARCO DEL MODELO DE SALUD</t>
  </si>
  <si>
    <t>FI 04/10/2022 y FV 03/12/2022</t>
  </si>
  <si>
    <t>0004 2022</t>
  </si>
  <si>
    <t>FI 22/11/2022 y FV 06/01/2023</t>
  </si>
  <si>
    <t>0010 2023</t>
  </si>
  <si>
    <t>AUNAR ESFUERZOS ADMINISTRATIVOS, TÉCNICOS Y FINANCIEROS PARA GARANTIZAR LA PRESTACIÓN DEL SERVICIO DE SALUD EN ÑAS SUBREDES INTEGRADAS DE SERVICIOS DE SALUD EN EL MARCO DEL MODELO DE SALUD</t>
  </si>
  <si>
    <t>FI 14/06/2023 y FV 13/08/2023</t>
  </si>
  <si>
    <t>0015 2023</t>
  </si>
  <si>
    <t>AUNAR ESFUERZOS ADMINISTRATIVOS, TÉCNICOS Y FINANCIEROS PARA GARANTIZAR LA PRESTACIÓN DEL SERVICIO DE SALUD EN LAS SUBREDES INTEGRADAS DE SERVICIOS DE SALUD ESE, EN EL MARCO DEL MODELO DE SALUD</t>
  </si>
  <si>
    <t>FI 19/12/2023 y FV 18/02/2024</t>
  </si>
  <si>
    <t>Resolucion 598 de 2024</t>
  </si>
  <si>
    <t>"Por la cual se ordena una transferencia para el pago de unos pasivos a cargo de la Subred Integrada de Servicios de Salud Centro Oriente E.S.E</t>
  </si>
  <si>
    <t>Resolucion 1501 de 2024</t>
  </si>
  <si>
    <t>Resolucion 1775 de 2024</t>
  </si>
  <si>
    <t>Asignar recursos del Presupuesto de Gastos Funcionamiento del Ministerio de Salud y Protección Social, rubro "Apoyo Programas de Desarrollo de la Salud Ley 100 de 1993", por un valor de TREINTA MIL MILLONES DE PESOS ($30.000.000.000), para financiar las obligaciones de operación corriente establecidas en el artículo 2° de esta resolución, a la Empresa Social del Estado ESE</t>
  </si>
  <si>
    <t>Resolución 528 de 2025</t>
  </si>
  <si>
    <t>Por la cual se ordena una transferencia para el fortalecimiento de la Subred Integrada de Servicios de Salud Centro Oriente ESE</t>
  </si>
  <si>
    <t>Resolución 804 de 2025</t>
  </si>
  <si>
    <t>Resolución 1192 de 2025</t>
  </si>
  <si>
    <t>Resolución 1282 de 2025</t>
  </si>
  <si>
    <t>Resolución 1557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</si>
</sst>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\-&quot;$&quot;#,##0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6"/>
      <color theme="1"/>
      <name val="Calibri"/>
      <family val="2"/>
      <scheme val="minor"/>
    </font>
    <font>
      <b/>
      <sz val="11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/>
    <xf numFmtId="0" fontId="0" fillId="0" borderId="1" xfId="0" applyBorder="1"/>
    <xf numFmtId="164" fontId="5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6"/>
  <sheetViews>
    <sheetView tabSelected="1" workbookViewId="0">
      <selection activeCell="D7" sqref="D7"/>
    </sheetView>
  </sheetViews>
  <sheetFormatPr defaultColWidth="11.42578125" defaultRowHeight="15"/>
  <cols>
    <col min="2" max="2" width="40" customWidth="1"/>
    <col min="3" max="3" width="44.5703125" customWidth="1"/>
    <col min="4" max="4" width="24.7109375" customWidth="1"/>
    <col min="5" max="5" width="18.42578125" customWidth="1"/>
    <col min="6" max="6" width="16.7109375" customWidth="1"/>
    <col min="7" max="7" width="16" customWidth="1"/>
    <col min="9" max="9" width="17.85546875" bestFit="1" customWidth="1"/>
  </cols>
  <sheetData>
    <row r="2" spans="1:7" ht="33.75" customHeight="1">
      <c r="B2" s="7" t="s">
        <v>0</v>
      </c>
    </row>
    <row r="3" spans="1:7" ht="34.5" customHeigh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63.75">
      <c r="A4" s="10">
        <v>2022</v>
      </c>
      <c r="B4" s="5" t="s">
        <v>8</v>
      </c>
      <c r="C4" s="5" t="s">
        <v>9</v>
      </c>
      <c r="D4" s="6" t="s">
        <v>10</v>
      </c>
      <c r="E4" s="4">
        <v>8439312248</v>
      </c>
      <c r="F4" s="4">
        <v>100000000</v>
      </c>
      <c r="G4" s="4">
        <f t="shared" ref="G4:G6" si="0">E4+F4</f>
        <v>8539312248</v>
      </c>
    </row>
    <row r="5" spans="1:7" ht="75" customHeight="1">
      <c r="A5" s="10"/>
      <c r="B5" s="5" t="s">
        <v>11</v>
      </c>
      <c r="C5" s="5" t="s">
        <v>9</v>
      </c>
      <c r="D5" s="6" t="s">
        <v>12</v>
      </c>
      <c r="E5" s="4">
        <v>16938764080</v>
      </c>
      <c r="F5" s="4">
        <v>100000000</v>
      </c>
      <c r="G5" s="4">
        <f t="shared" si="0"/>
        <v>17038764080</v>
      </c>
    </row>
    <row r="6" spans="1:7" ht="63.75">
      <c r="A6" s="11">
        <v>2023</v>
      </c>
      <c r="B6" s="3" t="s">
        <v>13</v>
      </c>
      <c r="C6" s="5" t="s">
        <v>14</v>
      </c>
      <c r="D6" s="6" t="s">
        <v>15</v>
      </c>
      <c r="E6" s="4">
        <v>11250000000</v>
      </c>
      <c r="F6" s="4">
        <v>100000000</v>
      </c>
      <c r="G6" s="4">
        <f t="shared" si="0"/>
        <v>11350000000</v>
      </c>
    </row>
    <row r="7" spans="1:7" ht="63.75">
      <c r="A7" s="12"/>
      <c r="B7" s="3" t="s">
        <v>16</v>
      </c>
      <c r="C7" s="5" t="s">
        <v>17</v>
      </c>
      <c r="D7" s="6" t="s">
        <v>18</v>
      </c>
      <c r="E7" s="4">
        <v>6116370081</v>
      </c>
      <c r="F7" s="4">
        <v>100000000</v>
      </c>
      <c r="G7" s="4">
        <f>E7+F7</f>
        <v>6216370081</v>
      </c>
    </row>
    <row r="8" spans="1:7" ht="38.25">
      <c r="A8" s="11">
        <v>2024</v>
      </c>
      <c r="B8" s="3" t="s">
        <v>19</v>
      </c>
      <c r="C8" s="5" t="s">
        <v>20</v>
      </c>
      <c r="D8" s="6"/>
      <c r="E8" s="4">
        <v>15000000000</v>
      </c>
      <c r="F8" s="4">
        <v>0</v>
      </c>
      <c r="G8" s="4">
        <f t="shared" ref="G8:G9" si="1">E8+F8</f>
        <v>15000000000</v>
      </c>
    </row>
    <row r="9" spans="1:7" ht="38.25">
      <c r="A9" s="12"/>
      <c r="B9" s="3" t="s">
        <v>21</v>
      </c>
      <c r="C9" s="5" t="s">
        <v>20</v>
      </c>
      <c r="D9" s="6" t="s">
        <v>18</v>
      </c>
      <c r="E9" s="4">
        <v>5000000000</v>
      </c>
      <c r="F9" s="4">
        <v>0</v>
      </c>
      <c r="G9" s="4">
        <f>E9+F9</f>
        <v>5000000000</v>
      </c>
    </row>
    <row r="10" spans="1:7" ht="89.25">
      <c r="A10" s="11">
        <v>2025</v>
      </c>
      <c r="B10" s="3" t="s">
        <v>22</v>
      </c>
      <c r="C10" s="5" t="s">
        <v>23</v>
      </c>
      <c r="D10" s="6"/>
      <c r="E10" s="4">
        <v>30000000000</v>
      </c>
      <c r="F10" s="4">
        <v>0</v>
      </c>
      <c r="G10" s="4">
        <f>E10+F10</f>
        <v>30000000000</v>
      </c>
    </row>
    <row r="11" spans="1:7" ht="38.25">
      <c r="A11" s="13"/>
      <c r="B11" s="3" t="s">
        <v>24</v>
      </c>
      <c r="C11" s="5" t="s">
        <v>25</v>
      </c>
      <c r="D11" s="6"/>
      <c r="E11" s="4">
        <v>9000000000</v>
      </c>
      <c r="F11" s="4">
        <v>0</v>
      </c>
      <c r="G11" s="4">
        <f t="shared" ref="G11:G15" si="2">E11+F11</f>
        <v>9000000000</v>
      </c>
    </row>
    <row r="12" spans="1:7" ht="38.25">
      <c r="A12" s="13"/>
      <c r="B12" s="3" t="s">
        <v>26</v>
      </c>
      <c r="C12" s="5" t="s">
        <v>25</v>
      </c>
      <c r="D12" s="6"/>
      <c r="E12" s="4">
        <v>19368054276</v>
      </c>
      <c r="F12" s="4">
        <v>0</v>
      </c>
      <c r="G12" s="4">
        <f t="shared" si="2"/>
        <v>19368054276</v>
      </c>
    </row>
    <row r="13" spans="1:7" ht="38.25">
      <c r="A13" s="13"/>
      <c r="B13" s="3" t="s">
        <v>27</v>
      </c>
      <c r="C13" s="5" t="s">
        <v>25</v>
      </c>
      <c r="D13" s="6"/>
      <c r="E13" s="4">
        <v>54398390629</v>
      </c>
      <c r="F13" s="4">
        <v>0</v>
      </c>
      <c r="G13" s="4">
        <f t="shared" si="2"/>
        <v>54398390629</v>
      </c>
    </row>
    <row r="14" spans="1:7" ht="38.25">
      <c r="A14" s="13"/>
      <c r="B14" s="3" t="s">
        <v>28</v>
      </c>
      <c r="C14" s="5" t="s">
        <v>25</v>
      </c>
      <c r="D14" s="6"/>
      <c r="E14" s="4">
        <v>10000000000</v>
      </c>
      <c r="F14" s="4">
        <v>0</v>
      </c>
      <c r="G14" s="4">
        <f t="shared" si="2"/>
        <v>10000000000</v>
      </c>
    </row>
    <row r="15" spans="1:7" ht="38.25">
      <c r="A15" s="12"/>
      <c r="B15" s="3" t="s">
        <v>29</v>
      </c>
      <c r="C15" s="5" t="s">
        <v>25</v>
      </c>
      <c r="D15" s="6"/>
      <c r="E15" s="4">
        <v>30000000000</v>
      </c>
      <c r="F15" s="4">
        <v>0</v>
      </c>
      <c r="G15" s="4">
        <f t="shared" si="2"/>
        <v>30000000000</v>
      </c>
    </row>
    <row r="16" spans="1:7" ht="16.5">
      <c r="A16" s="8"/>
      <c r="B16" s="8"/>
      <c r="C16" s="8"/>
      <c r="D16" s="8"/>
      <c r="E16" s="9">
        <f>SUM(E4:E15)</f>
        <v>215510891314</v>
      </c>
      <c r="F16" s="9">
        <f>SUM(F4:F15)</f>
        <v>400000000</v>
      </c>
      <c r="G16" s="9">
        <f>SUM(G4:G15)</f>
        <v>215910891314</v>
      </c>
    </row>
  </sheetData>
  <mergeCells count="4">
    <mergeCell ref="A4:A5"/>
    <mergeCell ref="A6:A7"/>
    <mergeCell ref="A8:A9"/>
    <mergeCell ref="A10:A15"/>
  </mergeCells>
  <pageMargins left="0.7" right="0.7" top="0.75" bottom="0.75" header="0.3" footer="0.3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ADM-FIN-008 Financiera Administrativa</dc:creator>
  <cp:keywords/>
  <dc:description/>
  <cp:lastModifiedBy>Ronald José Payares Serrano</cp:lastModifiedBy>
  <cp:revision/>
  <dcterms:created xsi:type="dcterms:W3CDTF">2023-03-14T20:42:46Z</dcterms:created>
  <dcterms:modified xsi:type="dcterms:W3CDTF">2026-02-05T22:50:55Z</dcterms:modified>
  <cp:category/>
  <cp:contentStatus/>
</cp:coreProperties>
</file>